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2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14210"/>
</workbook>
</file>

<file path=xl/calcChain.xml><?xml version="1.0" encoding="utf-8"?>
<calcChain xmlns="http://schemas.openxmlformats.org/spreadsheetml/2006/main">
  <c r="C39" i="19"/>
  <c r="I16" i="2"/>
  <c r="D41" i="20"/>
  <c r="G41"/>
  <c r="J19" i="19"/>
  <c r="D40" i="20"/>
  <c r="G40"/>
  <c r="J18"/>
  <c r="C39"/>
  <c r="D39"/>
  <c r="G39"/>
  <c r="C38"/>
  <c r="D38"/>
  <c r="G38"/>
  <c r="C37"/>
  <c r="D37"/>
  <c r="G37"/>
  <c r="C36"/>
  <c r="D36"/>
  <c r="G36"/>
  <c r="G42" i="17"/>
  <c r="D41"/>
  <c r="G41"/>
  <c r="D40"/>
  <c r="G40"/>
  <c r="D39"/>
  <c r="G39"/>
  <c r="D38"/>
  <c r="G38"/>
  <c r="D37"/>
  <c r="G37"/>
  <c r="J19"/>
  <c r="C36"/>
  <c r="D36"/>
  <c r="G36"/>
  <c r="C35"/>
  <c r="D35"/>
  <c r="G35"/>
  <c r="C18" i="19"/>
  <c r="C19"/>
  <c r="C20"/>
  <c r="C21"/>
  <c r="C22"/>
  <c r="C23"/>
  <c r="C24"/>
  <c r="C25"/>
  <c r="D25"/>
  <c r="G25"/>
  <c r="C26"/>
  <c r="C27"/>
  <c r="D27"/>
  <c r="G27"/>
  <c r="C28"/>
  <c r="C29"/>
  <c r="C30"/>
  <c r="C31"/>
  <c r="D31"/>
  <c r="G31"/>
  <c r="C32"/>
  <c r="C33"/>
  <c r="D33"/>
  <c r="G33"/>
  <c r="C34"/>
  <c r="C35"/>
  <c r="D35"/>
  <c r="G35"/>
  <c r="C36"/>
  <c r="D36"/>
  <c r="G36"/>
  <c r="C37"/>
  <c r="D37"/>
  <c r="G37"/>
  <c r="C38"/>
  <c r="D38"/>
  <c r="G38"/>
  <c r="D39"/>
  <c r="G39"/>
  <c r="C17"/>
  <c r="C18" i="17"/>
  <c r="D18"/>
  <c r="C19"/>
  <c r="C20"/>
  <c r="D20"/>
  <c r="G20"/>
  <c r="C21"/>
  <c r="C22"/>
  <c r="D22"/>
  <c r="G22"/>
  <c r="C23"/>
  <c r="C24"/>
  <c r="D24"/>
  <c r="G24"/>
  <c r="C25"/>
  <c r="C26"/>
  <c r="D26"/>
  <c r="G26"/>
  <c r="C27"/>
  <c r="C28"/>
  <c r="D28"/>
  <c r="G28"/>
  <c r="C29"/>
  <c r="C30"/>
  <c r="D30"/>
  <c r="G30"/>
  <c r="C31"/>
  <c r="C32"/>
  <c r="D32"/>
  <c r="G32"/>
  <c r="C33"/>
  <c r="D33"/>
  <c r="G33"/>
  <c r="C34"/>
  <c r="D34"/>
  <c r="G34"/>
  <c r="C17"/>
  <c r="C17" i="20"/>
  <c r="D17"/>
  <c r="C18"/>
  <c r="C19"/>
  <c r="D19"/>
  <c r="G19"/>
  <c r="C20"/>
  <c r="C21"/>
  <c r="D21"/>
  <c r="G21"/>
  <c r="C22"/>
  <c r="C23"/>
  <c r="D23"/>
  <c r="G23"/>
  <c r="C24"/>
  <c r="C25"/>
  <c r="D25"/>
  <c r="G25"/>
  <c r="C26"/>
  <c r="C27"/>
  <c r="D27"/>
  <c r="G27"/>
  <c r="C28"/>
  <c r="C29"/>
  <c r="D29"/>
  <c r="G29"/>
  <c r="C30"/>
  <c r="C31"/>
  <c r="D31"/>
  <c r="G31"/>
  <c r="C32"/>
  <c r="C33"/>
  <c r="D33"/>
  <c r="G33"/>
  <c r="C34"/>
  <c r="C35"/>
  <c r="D35"/>
  <c r="G35"/>
  <c r="C16"/>
  <c r="D34"/>
  <c r="G34"/>
  <c r="D34" i="19"/>
  <c r="G34"/>
  <c r="J27" i="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31"/>
  <c r="G31"/>
  <c r="D32" i="19"/>
  <c r="G32"/>
  <c r="D29" i="17"/>
  <c r="G29"/>
  <c r="D27"/>
  <c r="G27"/>
  <c r="D25"/>
  <c r="G25"/>
  <c r="D23"/>
  <c r="G23"/>
  <c r="D32" i="20"/>
  <c r="G32"/>
  <c r="D30"/>
  <c r="G30"/>
  <c r="D28"/>
  <c r="G28"/>
  <c r="D26"/>
  <c r="G26"/>
  <c r="I17" i="2"/>
  <c r="D21" i="17"/>
  <c r="G21"/>
  <c r="D19"/>
  <c r="G19"/>
  <c r="D17"/>
  <c r="G17"/>
  <c r="A16" i="20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F13" i="2"/>
  <c r="H22"/>
  <c r="D30" i="19"/>
  <c r="G30"/>
  <c r="J26"/>
  <c r="D16" i="17"/>
  <c r="D15" i="20"/>
  <c r="G15"/>
  <c r="D16"/>
  <c r="G16"/>
  <c r="D18"/>
  <c r="G18"/>
  <c r="D20"/>
  <c r="G20"/>
  <c r="D22"/>
  <c r="G22"/>
  <c r="D24"/>
  <c r="G24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16" i="19"/>
  <c r="G16"/>
  <c r="D17"/>
  <c r="G17"/>
  <c r="D18"/>
  <c r="G18"/>
  <c r="D19"/>
  <c r="G19"/>
  <c r="D20"/>
  <c r="G20"/>
  <c r="D21"/>
  <c r="G21"/>
  <c r="D22"/>
  <c r="G22"/>
  <c r="D23"/>
  <c r="G23"/>
  <c r="D24"/>
  <c r="G24"/>
  <c r="D26"/>
  <c r="G26"/>
  <c r="D28"/>
  <c r="G28"/>
  <c r="D29"/>
  <c r="G29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J26" i="20"/>
  <c r="J28"/>
  <c r="J19"/>
  <c r="J28" i="19"/>
  <c r="J20"/>
  <c r="J21"/>
  <c r="J29"/>
  <c r="J29" i="17"/>
  <c r="F11" i="2"/>
  <c r="H20"/>
  <c r="F12"/>
  <c r="H21"/>
  <c r="C13"/>
  <c r="C12"/>
  <c r="C11"/>
  <c r="G16" i="17"/>
  <c r="J21"/>
  <c r="J30" i="20"/>
  <c r="D13" i="2"/>
  <c r="J30" i="19"/>
  <c r="D12" i="2"/>
  <c r="J31" i="17"/>
  <c r="D11" i="2"/>
  <c r="J20" i="20"/>
  <c r="J29"/>
  <c r="B13" i="2"/>
  <c r="J30" i="17"/>
  <c r="B11" i="2"/>
  <c r="B12"/>
  <c r="J31" i="19"/>
  <c r="E12" i="2"/>
  <c r="G17" i="20"/>
  <c r="F11"/>
  <c r="G13" i="2"/>
  <c r="I22"/>
  <c r="G18" i="17"/>
  <c r="F12"/>
  <c r="G11" i="2"/>
  <c r="I20"/>
  <c r="F12" i="19"/>
  <c r="G12" i="2"/>
  <c r="I21"/>
  <c r="J31" i="20"/>
  <c r="E13" i="2"/>
  <c r="J32" i="17"/>
  <c r="E11" i="2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<sst xmlns="http://schemas.openxmlformats.org/spreadsheetml/2006/main" count="104" uniqueCount="53">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</sst>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72" formatCode="0.0000"/>
    <numFmt numFmtId="173" formatCode="0.000"/>
    <numFmt numFmtId="174" formatCode="0.00000"/>
    <numFmt numFmtId="175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73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75" fontId="3" fillId="0" borderId="0" xfId="0" applyNumberFormat="1" applyFont="1" applyAlignment="1">
      <alignment horizontal="center"/>
    </xf>
    <xf numFmtId="173" fontId="0" fillId="0" borderId="0" xfId="0" applyNumberFormat="1" applyAlignment="1">
      <alignment horizontal="center"/>
    </xf>
    <xf numFmtId="175" fontId="0" fillId="0" borderId="0" xfId="0" applyNumberFormat="1" applyAlignment="1">
      <alignment horizontal="center"/>
    </xf>
    <xf numFmtId="0" fontId="0" fillId="0" borderId="0" xfId="0" applyFill="1"/>
    <xf numFmtId="172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73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75" fontId="3" fillId="0" borderId="1" xfId="0" applyNumberFormat="1" applyFont="1" applyBorder="1" applyAlignment="1">
      <alignment horizontal="center"/>
    </xf>
    <xf numFmtId="175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73" fontId="3" fillId="0" borderId="1" xfId="0" applyNumberFormat="1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75" fontId="9" fillId="0" borderId="1" xfId="0" applyNumberFormat="1" applyFont="1" applyBorder="1"/>
    <xf numFmtId="175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75" fontId="9" fillId="0" borderId="1" xfId="0" applyNumberFormat="1" applyFont="1" applyBorder="1" applyAlignment="1">
      <alignment horizontal="right"/>
    </xf>
    <xf numFmtId="175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73" fontId="3" fillId="0" borderId="0" xfId="0" applyNumberFormat="1" applyFont="1" applyBorder="1" applyAlignment="1">
      <alignment horizontal="center"/>
    </xf>
    <xf numFmtId="172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75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72" fontId="1" fillId="0" borderId="1" xfId="0" applyNumberFormat="1" applyFont="1" applyBorder="1" applyAlignment="1">
      <alignment horizontal="left"/>
    </xf>
    <xf numFmtId="174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Punto1!$E$16:$E$40</c:f>
              <c:numCache>
                <c:formatCode>0.0</c:formatCode>
                <c:ptCount val="25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Punto1!$D$16:$D$40</c:f>
              <c:numCache>
                <c:formatCode>0.000</c:formatCode>
                <c:ptCount val="25"/>
                <c:pt idx="0">
                  <c:v>0</c:v>
                </c:pt>
                <c:pt idx="1">
                  <c:v>0.52095343720927312</c:v>
                </c:pt>
                <c:pt idx="2">
                  <c:v>0.97551023638718293</c:v>
                </c:pt>
                <c:pt idx="3">
                  <c:v>1.4695937137544761</c:v>
                </c:pt>
                <c:pt idx="4">
                  <c:v>1.6079370874173182</c:v>
                </c:pt>
                <c:pt idx="5">
                  <c:v>1.7462804610801606</c:v>
                </c:pt>
                <c:pt idx="6">
                  <c:v>1.8747421651956566</c:v>
                </c:pt>
                <c:pt idx="7">
                  <c:v>1.8352154870062733</c:v>
                </c:pt>
                <c:pt idx="8">
                  <c:v>1.6375820960593559</c:v>
                </c:pt>
                <c:pt idx="9">
                  <c:v>1.489357052849168</c:v>
                </c:pt>
                <c:pt idx="10">
                  <c:v>1.3905403573757091</c:v>
                </c:pt>
                <c:pt idx="11">
                  <c:v>1.3213686705442882</c:v>
                </c:pt>
                <c:pt idx="12">
                  <c:v>1.2719603228075591</c:v>
                </c:pt>
                <c:pt idx="13">
                  <c:v>1.1929069664287919</c:v>
                </c:pt>
                <c:pt idx="14">
                  <c:v>1.1632619577867545</c:v>
                </c:pt>
                <c:pt idx="15">
                  <c:v>1.1138536100500249</c:v>
                </c:pt>
                <c:pt idx="16">
                  <c:v>1.0940902709553335</c:v>
                </c:pt>
                <c:pt idx="17">
                  <c:v>1.0842086014079872</c:v>
                </c:pt>
                <c:pt idx="18">
                  <c:v>1.0842086014079872</c:v>
                </c:pt>
                <c:pt idx="19">
                  <c:v>1.0644452623132958</c:v>
                </c:pt>
                <c:pt idx="20">
                  <c:v>1.0545635927659498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yVal>
          <c:smooth val="1"/>
        </c:ser>
        <c:axId val="33375744"/>
        <c:axId val="33382400"/>
      </c:scatterChart>
      <c:valAx>
        <c:axId val="333757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1"/>
              <c:y val="0.9177362657254050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382400"/>
        <c:crosses val="autoZero"/>
        <c:crossBetween val="midCat"/>
        <c:majorUnit val="1"/>
      </c:valAx>
      <c:valAx>
        <c:axId val="333824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38E-2"/>
              <c:y val="0.294061363019277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375744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661226486414374"/>
          <c:y val="7.6305520149034287E-2"/>
          <c:w val="0.828781073509139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Punto2!$E$16:$E$38</c:f>
              <c:numCache>
                <c:formatCode>0.0</c:formatCode>
                <c:ptCount val="23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</c:numCache>
            </c:numRef>
          </c:xVal>
          <c:yVal>
            <c:numRef>
              <c:f>Punto2!$D$16:$D$38</c:f>
              <c:numCache>
                <c:formatCode>0.000</c:formatCode>
                <c:ptCount val="23"/>
                <c:pt idx="0">
                  <c:v>0</c:v>
                </c:pt>
                <c:pt idx="1">
                  <c:v>0.54071677630396475</c:v>
                </c:pt>
                <c:pt idx="2">
                  <c:v>0.65929681087211522</c:v>
                </c:pt>
                <c:pt idx="3">
                  <c:v>0.89645688000841606</c:v>
                </c:pt>
                <c:pt idx="4">
                  <c:v>1.1336169491447168</c:v>
                </c:pt>
                <c:pt idx="5">
                  <c:v>1.4597120442071303</c:v>
                </c:pt>
                <c:pt idx="6">
                  <c:v>1.7166354524381229</c:v>
                </c:pt>
                <c:pt idx="7">
                  <c:v>1.8846238347430027</c:v>
                </c:pt>
                <c:pt idx="8">
                  <c:v>2.0130855388584989</c:v>
                </c:pt>
                <c:pt idx="9">
                  <c:v>2.1119022343319576</c:v>
                </c:pt>
                <c:pt idx="10">
                  <c:v>2.1514289125213408</c:v>
                </c:pt>
                <c:pt idx="11">
                  <c:v>2.1810739211633785</c:v>
                </c:pt>
                <c:pt idx="12">
                  <c:v>2.2107189298054162</c:v>
                </c:pt>
                <c:pt idx="13">
                  <c:v>2.2008372602580701</c:v>
                </c:pt>
                <c:pt idx="14">
                  <c:v>2.1810739211633785</c:v>
                </c:pt>
                <c:pt idx="15">
                  <c:v>2.1316655734266496</c:v>
                </c:pt>
                <c:pt idx="16">
                  <c:v>2.0427305475005362</c:v>
                </c:pt>
                <c:pt idx="17">
                  <c:v>2.0328488779531906</c:v>
                </c:pt>
                <c:pt idx="18" formatCode="0.0000">
                  <c:v>1.9834405302164613</c:v>
                </c:pt>
                <c:pt idx="19" formatCode="0.0000">
                  <c:v>1.9636771911217696</c:v>
                </c:pt>
                <c:pt idx="20" formatCode="0.0000">
                  <c:v>1.9241505129323861</c:v>
                </c:pt>
                <c:pt idx="21" formatCode="0.0000">
                  <c:v>1.8352154870062733</c:v>
                </c:pt>
                <c:pt idx="22" formatCode="0.0000">
                  <c:v>1.785807139269544</c:v>
                </c:pt>
              </c:numCache>
            </c:numRef>
          </c:yVal>
          <c:smooth val="1"/>
        </c:ser>
        <c:axId val="33398144"/>
        <c:axId val="33417088"/>
      </c:scatterChart>
      <c:valAx>
        <c:axId val="333981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417088"/>
        <c:crosses val="autoZero"/>
        <c:crossBetween val="midCat"/>
        <c:majorUnit val="1"/>
        <c:minorUnit val="1"/>
      </c:valAx>
      <c:valAx>
        <c:axId val="334170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24E-2"/>
              <c:y val="0.303887509556800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3981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Punto3!$E$15:$E$41</c:f>
              <c:numCache>
                <c:formatCode>0.0</c:formatCode>
                <c:ptCount val="27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</c:numCache>
            </c:numRef>
          </c:xVal>
          <c:yVal>
            <c:numRef>
              <c:f>Punto3!$D$15:$D$41</c:f>
              <c:numCache>
                <c:formatCode>0.000</c:formatCode>
                <c:ptCount val="27"/>
                <c:pt idx="0">
                  <c:v>0</c:v>
                </c:pt>
                <c:pt idx="1">
                  <c:v>0.64941514132476941</c:v>
                </c:pt>
                <c:pt idx="2">
                  <c:v>1.0150369145765663</c:v>
                </c:pt>
                <c:pt idx="3">
                  <c:v>1.2917236619022507</c:v>
                </c:pt>
                <c:pt idx="4">
                  <c:v>1.5190020614912056</c:v>
                </c:pt>
                <c:pt idx="5">
                  <c:v>1.766043800174852</c:v>
                </c:pt>
                <c:pt idx="6">
                  <c:v>2.0130855388584989</c:v>
                </c:pt>
                <c:pt idx="7">
                  <c:v>2.1810739211633785</c:v>
                </c:pt>
                <c:pt idx="8">
                  <c:v>2.3194172948262208</c:v>
                </c:pt>
                <c:pt idx="9">
                  <c:v>2.5368140248678301</c:v>
                </c:pt>
                <c:pt idx="10">
                  <c:v>2.7542107549094386</c:v>
                </c:pt>
                <c:pt idx="11">
                  <c:v>2.8530274503828976</c:v>
                </c:pt>
                <c:pt idx="12">
                  <c:v>2.9716074849510479</c:v>
                </c:pt>
                <c:pt idx="13">
                  <c:v>2.8727907894775897</c:v>
                </c:pt>
                <c:pt idx="14">
                  <c:v>2.6751573985306716</c:v>
                </c:pt>
                <c:pt idx="15" formatCode="0.0000">
                  <c:v>2.6257490507939427</c:v>
                </c:pt>
                <c:pt idx="16" formatCode="0.0000">
                  <c:v>2.497287346678446</c:v>
                </c:pt>
                <c:pt idx="17" formatCode="0.0000">
                  <c:v>2.3194172948262208</c:v>
                </c:pt>
                <c:pt idx="18" formatCode="0.0000">
                  <c:v>2.2403639384474539</c:v>
                </c:pt>
                <c:pt idx="19" formatCode="0.0000">
                  <c:v>2.0822572256899199</c:v>
                </c:pt>
                <c:pt idx="20" formatCode="0.0000">
                  <c:v>2.0130855388584989</c:v>
                </c:pt>
                <c:pt idx="21" formatCode="0.0000">
                  <c:v>1.9834405302164613</c:v>
                </c:pt>
                <c:pt idx="22" formatCode="0.0000">
                  <c:v>1.9241505129323861</c:v>
                </c:pt>
                <c:pt idx="23" formatCode="0.0000">
                  <c:v>1.8945055042903485</c:v>
                </c:pt>
                <c:pt idx="24" formatCode="0.0000">
                  <c:v>1.8846238347430027</c:v>
                </c:pt>
                <c:pt idx="25" formatCode="0.0000">
                  <c:v>0</c:v>
                </c:pt>
                <c:pt idx="26" formatCode="0.0000">
                  <c:v>0</c:v>
                </c:pt>
              </c:numCache>
            </c:numRef>
          </c:yVal>
          <c:smooth val="1"/>
        </c:ser>
        <c:axId val="33928704"/>
        <c:axId val="47972352"/>
      </c:scatterChart>
      <c:valAx>
        <c:axId val="3392870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68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972352"/>
        <c:crosses val="autoZero"/>
        <c:crossBetween val="midCat"/>
        <c:majorUnit val="1"/>
        <c:minorUnit val="1"/>
      </c:valAx>
      <c:valAx>
        <c:axId val="479723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46E-2"/>
              <c:y val="0.3038871782818192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2870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08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7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1.4942</c:v>
                </c:pt>
                <c:pt idx="1">
                  <c:v>1.8747421651956566</c:v>
                </c:pt>
                <c:pt idx="2">
                  <c:v>2.2107189298054162</c:v>
                </c:pt>
                <c:pt idx="3">
                  <c:v>2.9716074849510479</c:v>
                </c:pt>
              </c:numCache>
            </c:numRef>
          </c:yVal>
        </c:ser>
        <c:axId val="33467008"/>
        <c:axId val="33481472"/>
      </c:scatterChart>
      <c:valAx>
        <c:axId val="334670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4"/>
              <c:y val="0.891472965879265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481472"/>
        <c:crosses val="autoZero"/>
        <c:crossBetween val="midCat"/>
      </c:valAx>
      <c:valAx>
        <c:axId val="33481472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79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4670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14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14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102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2" zoomScaleNormal="110" workbookViewId="0">
      <selection activeCell="F36" sqref="F36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1.8747421651956566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18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16.59</v>
      </c>
    </row>
    <row r="17" spans="1:18">
      <c r="A17" s="29">
        <v>0.5</v>
      </c>
      <c r="B17" s="32">
        <v>42</v>
      </c>
      <c r="C17" s="33">
        <f>(0.00299639*B17+0.03211882)/9.81*1000</f>
        <v>16.102670744138631</v>
      </c>
      <c r="D17" s="33">
        <f t="shared" si="0"/>
        <v>0.52095343720927312</v>
      </c>
      <c r="E17" s="29">
        <v>0.5</v>
      </c>
      <c r="F17" s="35">
        <v>22</v>
      </c>
      <c r="G17" s="34">
        <f t="shared" si="1"/>
        <v>1.0419068744185462</v>
      </c>
      <c r="I17" s="23" t="s">
        <v>11</v>
      </c>
      <c r="J17" s="23">
        <v>76.599999999999994</v>
      </c>
    </row>
    <row r="18" spans="1:18">
      <c r="A18" s="29">
        <f t="shared" ref="A18:A41" si="2">A17+0.5</f>
        <v>1</v>
      </c>
      <c r="B18" s="32">
        <v>88</v>
      </c>
      <c r="C18" s="33">
        <f t="shared" ref="C18:C36" si="3">(0.00299639*B18+0.03211882)/9.81*1000</f>
        <v>30.153021406727824</v>
      </c>
      <c r="D18" s="33">
        <f t="shared" si="0"/>
        <v>0.97551023638718293</v>
      </c>
      <c r="E18" s="29">
        <f t="shared" ref="E18:E25" si="4">E17+0.5</f>
        <v>1</v>
      </c>
      <c r="F18" s="35">
        <v>40</v>
      </c>
      <c r="G18" s="34">
        <f t="shared" si="1"/>
        <v>1.9510204727743659</v>
      </c>
      <c r="I18" s="23" t="s">
        <v>12</v>
      </c>
      <c r="J18" s="37">
        <v>69.790000000000006</v>
      </c>
    </row>
    <row r="19" spans="1:18">
      <c r="A19" s="29">
        <f t="shared" si="2"/>
        <v>1.5</v>
      </c>
      <c r="B19" s="32">
        <v>138</v>
      </c>
      <c r="C19" s="33">
        <f t="shared" si="3"/>
        <v>45.425141692150859</v>
      </c>
      <c r="D19" s="33">
        <f t="shared" si="0"/>
        <v>1.4695937137544761</v>
      </c>
      <c r="E19" s="29">
        <f t="shared" si="4"/>
        <v>1.5</v>
      </c>
      <c r="F19" s="35">
        <v>52</v>
      </c>
      <c r="G19" s="34">
        <f t="shared" si="1"/>
        <v>2.9391874275089522</v>
      </c>
      <c r="I19" s="23" t="s">
        <v>13</v>
      </c>
      <c r="J19" s="38">
        <f>J17-J18</f>
        <v>6.8099999999999881</v>
      </c>
    </row>
    <row r="20" spans="1:18">
      <c r="A20" s="29">
        <f t="shared" si="2"/>
        <v>2</v>
      </c>
      <c r="B20" s="32">
        <v>152</v>
      </c>
      <c r="C20" s="33">
        <f t="shared" si="3"/>
        <v>49.701335372069309</v>
      </c>
      <c r="D20" s="33">
        <f t="shared" si="0"/>
        <v>1.6079370874173182</v>
      </c>
      <c r="E20" s="29">
        <f t="shared" si="4"/>
        <v>2</v>
      </c>
      <c r="F20" s="35">
        <v>80</v>
      </c>
      <c r="G20" s="34">
        <f t="shared" si="1"/>
        <v>3.2158741748346364</v>
      </c>
      <c r="I20" s="39" t="s">
        <v>14</v>
      </c>
      <c r="J20" s="40">
        <f>J18-J16</f>
        <v>53.2</v>
      </c>
    </row>
    <row r="21" spans="1:18">
      <c r="A21" s="29">
        <f t="shared" si="2"/>
        <v>2.5</v>
      </c>
      <c r="B21" s="32">
        <v>166</v>
      </c>
      <c r="C21" s="33">
        <f t="shared" si="3"/>
        <v>53.977529051987766</v>
      </c>
      <c r="D21" s="33">
        <f t="shared" si="0"/>
        <v>1.7462804610801606</v>
      </c>
      <c r="E21" s="29">
        <f t="shared" si="4"/>
        <v>2.5</v>
      </c>
      <c r="F21" s="35">
        <v>120</v>
      </c>
      <c r="G21" s="34">
        <f t="shared" si="1"/>
        <v>3.4925609221603211</v>
      </c>
      <c r="I21" s="39" t="s">
        <v>15</v>
      </c>
      <c r="J21" s="38">
        <f>(J19/J20)*100</f>
        <v>12.800751879699224</v>
      </c>
    </row>
    <row r="22" spans="1:18">
      <c r="A22" s="29">
        <f t="shared" si="2"/>
        <v>3</v>
      </c>
      <c r="B22" s="32">
        <v>179</v>
      </c>
      <c r="C22" s="33">
        <f t="shared" si="3"/>
        <v>57.948280326197747</v>
      </c>
      <c r="D22" s="33">
        <f t="shared" si="0"/>
        <v>1.8747421651956566</v>
      </c>
      <c r="E22" s="29">
        <f t="shared" si="4"/>
        <v>3</v>
      </c>
      <c r="F22" s="35">
        <v>190</v>
      </c>
      <c r="G22" s="34">
        <f t="shared" si="1"/>
        <v>3.7494843303913132</v>
      </c>
      <c r="K22" s="18"/>
      <c r="L22" s="18"/>
    </row>
    <row r="23" spans="1:18">
      <c r="A23" s="29">
        <f t="shared" si="2"/>
        <v>3.5</v>
      </c>
      <c r="B23" s="32">
        <v>175</v>
      </c>
      <c r="C23" s="33">
        <f t="shared" si="3"/>
        <v>56.726510703363907</v>
      </c>
      <c r="D23" s="33">
        <f t="shared" si="0"/>
        <v>1.8352154870062733</v>
      </c>
      <c r="E23" s="29">
        <f t="shared" si="4"/>
        <v>3.5</v>
      </c>
      <c r="F23" s="35">
        <v>340</v>
      </c>
      <c r="G23" s="34">
        <f t="shared" si="1"/>
        <v>3.6704309740125467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155</v>
      </c>
      <c r="C24" s="33">
        <f t="shared" si="3"/>
        <v>50.617662589194694</v>
      </c>
      <c r="D24" s="33">
        <f t="shared" si="0"/>
        <v>1.6375820960593559</v>
      </c>
      <c r="E24" s="29">
        <f t="shared" si="4"/>
        <v>4</v>
      </c>
      <c r="F24" s="35">
        <v>510</v>
      </c>
      <c r="G24" s="34">
        <f t="shared" si="1"/>
        <v>3.2751641921187118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140</v>
      </c>
      <c r="C25" s="33">
        <f t="shared" si="3"/>
        <v>46.036026503567783</v>
      </c>
      <c r="D25" s="33">
        <f t="shared" si="0"/>
        <v>1.489357052849168</v>
      </c>
      <c r="E25" s="29">
        <f t="shared" si="4"/>
        <v>4.5</v>
      </c>
      <c r="F25" s="35">
        <v>730</v>
      </c>
      <c r="G25" s="34">
        <f t="shared" si="1"/>
        <v>2.9787141056983359</v>
      </c>
      <c r="H25" s="2"/>
      <c r="I25" s="39" t="s">
        <v>18</v>
      </c>
      <c r="J25" s="41">
        <v>281.33999999999997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130</v>
      </c>
      <c r="C26" s="33">
        <f t="shared" si="3"/>
        <v>42.981602446483173</v>
      </c>
      <c r="D26" s="33">
        <f t="shared" si="0"/>
        <v>1.3905403573757091</v>
      </c>
      <c r="E26" s="29">
        <f t="shared" ref="E26:E32" si="5">E25+0.5</f>
        <v>5</v>
      </c>
      <c r="F26" s="35">
        <v>940</v>
      </c>
      <c r="G26" s="34">
        <f t="shared" si="1"/>
        <v>2.7810807147514183</v>
      </c>
      <c r="I26" s="39" t="s">
        <v>19</v>
      </c>
      <c r="J26" s="41">
        <v>148.18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123</v>
      </c>
      <c r="C27" s="33">
        <f t="shared" si="3"/>
        <v>40.843505606523948</v>
      </c>
      <c r="D27" s="33">
        <f t="shared" si="0"/>
        <v>1.3213686705442882</v>
      </c>
      <c r="E27" s="29">
        <f t="shared" si="5"/>
        <v>5.5</v>
      </c>
      <c r="F27" s="35">
        <v>1144</v>
      </c>
      <c r="G27" s="34">
        <f t="shared" si="1"/>
        <v>2.6427373410885764</v>
      </c>
      <c r="I27" s="39" t="s">
        <v>20</v>
      </c>
      <c r="J27" s="42">
        <f>J25-J26</f>
        <v>133.15999999999997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118</v>
      </c>
      <c r="C28" s="33">
        <f t="shared" si="3"/>
        <v>39.316293577981654</v>
      </c>
      <c r="D28" s="33">
        <f t="shared" si="0"/>
        <v>1.2719603228075591</v>
      </c>
      <c r="E28" s="29">
        <f t="shared" si="5"/>
        <v>6</v>
      </c>
      <c r="F28" s="35">
        <v>1342</v>
      </c>
      <c r="G28" s="34">
        <f t="shared" si="1"/>
        <v>2.5439206456151182</v>
      </c>
      <c r="I28" s="39" t="s">
        <v>17</v>
      </c>
      <c r="J28" s="36">
        <v>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110</v>
      </c>
      <c r="C29" s="33">
        <f t="shared" si="3"/>
        <v>36.87275433231396</v>
      </c>
      <c r="D29" s="33">
        <f t="shared" si="0"/>
        <v>1.1929069664287919</v>
      </c>
      <c r="E29" s="29">
        <f t="shared" si="5"/>
        <v>6.5</v>
      </c>
      <c r="F29" s="35">
        <v>1530</v>
      </c>
      <c r="G29" s="34">
        <f t="shared" si="1"/>
        <v>2.3858139328575838</v>
      </c>
      <c r="I29" s="39" t="s">
        <v>36</v>
      </c>
      <c r="J29" s="43">
        <f>J28*B12</f>
        <v>61.82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107</v>
      </c>
      <c r="C30" s="33">
        <f t="shared" si="3"/>
        <v>35.956427115188582</v>
      </c>
      <c r="D30" s="33">
        <f t="shared" si="0"/>
        <v>1.1632619577867545</v>
      </c>
      <c r="E30" s="29">
        <f t="shared" si="5"/>
        <v>7</v>
      </c>
      <c r="F30" s="35">
        <v>1690</v>
      </c>
      <c r="G30" s="34">
        <f t="shared" si="1"/>
        <v>2.3265239155735089</v>
      </c>
      <c r="I30" s="39" t="s">
        <v>21</v>
      </c>
      <c r="J30" s="43">
        <f>J21</f>
        <v>12.800751879699224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102</v>
      </c>
      <c r="C31" s="33">
        <f t="shared" si="3"/>
        <v>34.429215086646273</v>
      </c>
      <c r="D31" s="33">
        <f t="shared" si="0"/>
        <v>1.1138536100500249</v>
      </c>
      <c r="E31" s="29">
        <f t="shared" si="5"/>
        <v>7.5</v>
      </c>
      <c r="F31" s="35">
        <v>1850</v>
      </c>
      <c r="G31" s="34">
        <f t="shared" si="1"/>
        <v>2.2277072201000498</v>
      </c>
      <c r="I31" s="44" t="s">
        <v>37</v>
      </c>
      <c r="J31" s="43">
        <f>J27/J29</f>
        <v>2.153995470721449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100</v>
      </c>
      <c r="C32" s="33">
        <f t="shared" si="3"/>
        <v>33.818330275229357</v>
      </c>
      <c r="D32" s="33">
        <f t="shared" si="0"/>
        <v>1.0940902709553335</v>
      </c>
      <c r="E32" s="29">
        <f t="shared" si="5"/>
        <v>8</v>
      </c>
      <c r="F32" s="35">
        <v>2000</v>
      </c>
      <c r="G32" s="34">
        <f t="shared" si="1"/>
        <v>2.188180541910667</v>
      </c>
      <c r="I32" s="44" t="s">
        <v>38</v>
      </c>
      <c r="J32" s="43">
        <f>J31/(1+J30/100)</f>
        <v>1.9095577244189488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99</v>
      </c>
      <c r="C33" s="33">
        <f t="shared" si="3"/>
        <v>33.512887869520888</v>
      </c>
      <c r="D33" s="33">
        <f t="shared" si="0"/>
        <v>1.0842086014079872</v>
      </c>
      <c r="E33" s="29">
        <f>E32+0.5</f>
        <v>8.5</v>
      </c>
      <c r="F33" s="35">
        <v>2140</v>
      </c>
      <c r="G33" s="34">
        <f t="shared" si="1"/>
        <v>2.1684172028159745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99</v>
      </c>
      <c r="C34" s="33">
        <f t="shared" si="3"/>
        <v>33.512887869520888</v>
      </c>
      <c r="D34" s="33">
        <f t="shared" si="0"/>
        <v>1.0842086014079872</v>
      </c>
      <c r="E34" s="29">
        <f t="shared" ref="E34:E41" si="6">E33+0.5</f>
        <v>9</v>
      </c>
      <c r="F34" s="35">
        <v>2280</v>
      </c>
      <c r="G34" s="34">
        <f t="shared" si="1"/>
        <v>2.1684172028159745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97</v>
      </c>
      <c r="C35" s="33">
        <f t="shared" si="3"/>
        <v>32.902003058103972</v>
      </c>
      <c r="D35" s="33">
        <f t="shared" si="0"/>
        <v>1.0644452623132958</v>
      </c>
      <c r="E35" s="29">
        <f t="shared" si="6"/>
        <v>9.5</v>
      </c>
      <c r="F35" s="35">
        <v>2322</v>
      </c>
      <c r="G35" s="34">
        <f t="shared" si="1"/>
        <v>2.1288905246265917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96</v>
      </c>
      <c r="C36" s="33">
        <f t="shared" si="3"/>
        <v>32.59656065239551</v>
      </c>
      <c r="D36" s="33">
        <f t="shared" si="0"/>
        <v>1.0545635927659498</v>
      </c>
      <c r="E36" s="29">
        <f t="shared" si="6"/>
        <v>10</v>
      </c>
      <c r="F36" s="35">
        <v>2560</v>
      </c>
      <c r="G36" s="34">
        <f t="shared" si="1"/>
        <v>2.1091271855318996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3" workbookViewId="0">
      <selection activeCell="F40" sqref="F40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2.2107189298054162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14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14.8</v>
      </c>
      <c r="L16" s="31"/>
      <c r="M16" s="54"/>
      <c r="N16" s="56"/>
    </row>
    <row r="17" spans="1:20">
      <c r="A17" s="29">
        <f>A16+0.5</f>
        <v>0.5</v>
      </c>
      <c r="B17" s="32">
        <v>44</v>
      </c>
      <c r="C17" s="33">
        <f>(0.00299639*B17+0.03211882)/9.81*1000</f>
        <v>16.713555555555551</v>
      </c>
      <c r="D17" s="33">
        <f t="shared" si="0"/>
        <v>0.54071677630396475</v>
      </c>
      <c r="E17" s="29">
        <v>0.5</v>
      </c>
      <c r="F17" s="35">
        <v>-22</v>
      </c>
      <c r="G17" s="34">
        <f t="shared" si="1"/>
        <v>0.54071677630396475</v>
      </c>
      <c r="I17" s="23" t="s">
        <v>11</v>
      </c>
      <c r="J17" s="37">
        <v>64.790000000000006</v>
      </c>
      <c r="L17" s="31"/>
      <c r="M17" s="54"/>
      <c r="N17" s="54"/>
    </row>
    <row r="18" spans="1:20">
      <c r="A18" s="29">
        <f t="shared" ref="A18:A42" si="2">A17+0.5</f>
        <v>1</v>
      </c>
      <c r="B18" s="32">
        <v>56</v>
      </c>
      <c r="C18" s="33">
        <f t="shared" ref="C18:C39" si="3">(0.00299639*B18+0.03211882)/9.81*1000</f>
        <v>20.378864424057081</v>
      </c>
      <c r="D18" s="33">
        <f t="shared" si="0"/>
        <v>0.65929681087211522</v>
      </c>
      <c r="E18" s="29">
        <f t="shared" ref="E18:E24" si="4">E17+0.5</f>
        <v>1</v>
      </c>
      <c r="F18" s="35">
        <v>-34</v>
      </c>
      <c r="G18" s="34">
        <f t="shared" si="1"/>
        <v>0.65929681087211522</v>
      </c>
      <c r="I18" s="23" t="s">
        <v>12</v>
      </c>
      <c r="J18" s="37">
        <v>59.06</v>
      </c>
      <c r="L18" s="31"/>
      <c r="M18" s="54"/>
      <c r="N18" s="56"/>
    </row>
    <row r="19" spans="1:20">
      <c r="A19" s="29">
        <f t="shared" si="2"/>
        <v>1.5</v>
      </c>
      <c r="B19" s="32">
        <v>80</v>
      </c>
      <c r="C19" s="33">
        <f t="shared" si="3"/>
        <v>27.709482161060141</v>
      </c>
      <c r="D19" s="33">
        <f t="shared" si="0"/>
        <v>0.89645688000841606</v>
      </c>
      <c r="E19" s="29">
        <f t="shared" si="4"/>
        <v>1.5</v>
      </c>
      <c r="F19" s="35">
        <v>-40</v>
      </c>
      <c r="G19" s="34">
        <f t="shared" si="1"/>
        <v>0.89645688000841606</v>
      </c>
      <c r="I19" s="23" t="s">
        <v>13</v>
      </c>
      <c r="J19" s="43">
        <f>J17-J18</f>
        <v>5.730000000000004</v>
      </c>
      <c r="L19" s="31"/>
      <c r="M19" s="54"/>
      <c r="N19" s="57"/>
    </row>
    <row r="20" spans="1:20">
      <c r="A20" s="29">
        <f t="shared" si="2"/>
        <v>2</v>
      </c>
      <c r="B20" s="32">
        <v>104</v>
      </c>
      <c r="C20" s="33">
        <f t="shared" si="3"/>
        <v>35.040099898063197</v>
      </c>
      <c r="D20" s="33">
        <f t="shared" si="0"/>
        <v>1.1336169491447168</v>
      </c>
      <c r="E20" s="29">
        <f t="shared" si="4"/>
        <v>2</v>
      </c>
      <c r="F20" s="35">
        <v>-42</v>
      </c>
      <c r="G20" s="34">
        <f t="shared" si="1"/>
        <v>1.1336169491447168</v>
      </c>
      <c r="I20" s="39" t="s">
        <v>14</v>
      </c>
      <c r="J20" s="36">
        <f>J18-J16</f>
        <v>44.260000000000005</v>
      </c>
      <c r="L20" s="31"/>
      <c r="M20" s="58"/>
      <c r="N20" s="59"/>
    </row>
    <row r="21" spans="1:20">
      <c r="A21" s="29">
        <f t="shared" si="2"/>
        <v>2.5</v>
      </c>
      <c r="B21" s="32">
        <v>137</v>
      </c>
      <c r="C21" s="33">
        <f t="shared" si="3"/>
        <v>45.119699286442398</v>
      </c>
      <c r="D21" s="33">
        <f t="shared" si="0"/>
        <v>1.4597120442071303</v>
      </c>
      <c r="E21" s="29">
        <f t="shared" si="4"/>
        <v>2.5</v>
      </c>
      <c r="F21" s="35">
        <v>-30</v>
      </c>
      <c r="G21" s="34">
        <f t="shared" si="1"/>
        <v>1.4597120442071303</v>
      </c>
      <c r="I21" s="39" t="s">
        <v>15</v>
      </c>
      <c r="J21" s="43">
        <f>(J19/J20)*100</f>
        <v>12.946226841391784</v>
      </c>
      <c r="L21" s="31"/>
      <c r="M21" s="58"/>
      <c r="N21" s="57"/>
    </row>
    <row r="22" spans="1:20">
      <c r="A22" s="29">
        <f t="shared" si="2"/>
        <v>3</v>
      </c>
      <c r="B22" s="32">
        <v>163</v>
      </c>
      <c r="C22" s="33">
        <f t="shared" si="3"/>
        <v>53.061201834862381</v>
      </c>
      <c r="D22" s="33">
        <f t="shared" si="0"/>
        <v>1.7166354524381229</v>
      </c>
      <c r="E22" s="29">
        <f t="shared" si="4"/>
        <v>3</v>
      </c>
      <c r="F22" s="35">
        <v>-12</v>
      </c>
      <c r="G22" s="34">
        <f t="shared" si="1"/>
        <v>1.7166354524381229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180</v>
      </c>
      <c r="C23" s="33">
        <f t="shared" si="3"/>
        <v>58.253722731906215</v>
      </c>
      <c r="D23" s="33">
        <f t="shared" si="0"/>
        <v>1.8846238347430027</v>
      </c>
      <c r="E23" s="29">
        <f t="shared" si="4"/>
        <v>3.5</v>
      </c>
      <c r="F23" s="35">
        <v>4</v>
      </c>
      <c r="G23" s="34">
        <f t="shared" si="1"/>
        <v>1.8846238347430027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193</v>
      </c>
      <c r="C24" s="33">
        <f t="shared" si="3"/>
        <v>62.224474006116196</v>
      </c>
      <c r="D24" s="33">
        <f t="shared" si="0"/>
        <v>2.0130855388584989</v>
      </c>
      <c r="E24" s="29">
        <f t="shared" si="4"/>
        <v>4</v>
      </c>
      <c r="F24" s="35">
        <v>30</v>
      </c>
      <c r="G24" s="34">
        <f t="shared" si="1"/>
        <v>2.0130855388584989</v>
      </c>
      <c r="H24" s="2"/>
      <c r="I24" s="39" t="s">
        <v>18</v>
      </c>
      <c r="J24" s="41">
        <v>279.64999999999998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203</v>
      </c>
      <c r="C25" s="33">
        <f t="shared" si="3"/>
        <v>65.278898063200813</v>
      </c>
      <c r="D25" s="33">
        <f t="shared" si="0"/>
        <v>2.1119022343319576</v>
      </c>
      <c r="E25" s="29">
        <f t="shared" ref="E25:E42" si="5">E24+0.5</f>
        <v>4.5</v>
      </c>
      <c r="F25" s="35">
        <v>64</v>
      </c>
      <c r="G25" s="34">
        <f t="shared" si="1"/>
        <v>2.1119022343319576</v>
      </c>
      <c r="H25" s="2"/>
      <c r="I25" s="39" t="s">
        <v>19</v>
      </c>
      <c r="J25" s="41">
        <v>143.36000000000001</v>
      </c>
      <c r="O25" s="1"/>
      <c r="P25" s="1"/>
      <c r="Q25" s="1"/>
      <c r="R25" s="1"/>
    </row>
    <row r="26" spans="1:20">
      <c r="A26" s="29">
        <f t="shared" si="2"/>
        <v>5</v>
      </c>
      <c r="B26" s="32">
        <v>207</v>
      </c>
      <c r="C26" s="33">
        <f t="shared" si="3"/>
        <v>66.500667686034646</v>
      </c>
      <c r="D26" s="33">
        <f t="shared" si="0"/>
        <v>2.1514289125213408</v>
      </c>
      <c r="E26" s="29">
        <f t="shared" si="5"/>
        <v>5</v>
      </c>
      <c r="F26" s="35">
        <v>110</v>
      </c>
      <c r="G26" s="34">
        <f t="shared" si="1"/>
        <v>2.1514289125213408</v>
      </c>
      <c r="I26" s="39" t="s">
        <v>20</v>
      </c>
      <c r="J26" s="45">
        <f>J24-J25</f>
        <v>136.28999999999996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210</v>
      </c>
      <c r="C27" s="33">
        <f t="shared" si="3"/>
        <v>67.416994903160031</v>
      </c>
      <c r="D27" s="33">
        <f t="shared" si="0"/>
        <v>2.1810739211633785</v>
      </c>
      <c r="E27" s="29">
        <f t="shared" si="5"/>
        <v>5.5</v>
      </c>
      <c r="F27" s="35">
        <v>158</v>
      </c>
      <c r="G27" s="34">
        <f t="shared" si="1"/>
        <v>2.1810739211633785</v>
      </c>
      <c r="I27" s="39" t="s">
        <v>17</v>
      </c>
      <c r="J27" s="36">
        <v>1.99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213</v>
      </c>
      <c r="C28" s="33">
        <f t="shared" si="3"/>
        <v>68.333322120285416</v>
      </c>
      <c r="D28" s="33">
        <f t="shared" si="0"/>
        <v>2.2107189298054162</v>
      </c>
      <c r="E28" s="29">
        <f t="shared" si="5"/>
        <v>6</v>
      </c>
      <c r="F28" s="35">
        <v>202</v>
      </c>
      <c r="G28" s="34">
        <f t="shared" si="1"/>
        <v>2.2107189298054162</v>
      </c>
      <c r="I28" s="39" t="s">
        <v>36</v>
      </c>
      <c r="J28" s="43">
        <f>J27*B12</f>
        <v>61.510899999999999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212</v>
      </c>
      <c r="C29" s="33">
        <f t="shared" si="3"/>
        <v>68.027879714576954</v>
      </c>
      <c r="D29" s="33">
        <f t="shared" si="0"/>
        <v>2.2008372602580701</v>
      </c>
      <c r="E29" s="29">
        <f t="shared" si="5"/>
        <v>6.5</v>
      </c>
      <c r="F29" s="35">
        <v>260</v>
      </c>
      <c r="G29" s="34">
        <f t="shared" si="1"/>
        <v>2.2008372602580701</v>
      </c>
      <c r="I29" s="39" t="s">
        <v>21</v>
      </c>
      <c r="J29" s="43">
        <f>J21</f>
        <v>12.946226841391784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210</v>
      </c>
      <c r="C30" s="33">
        <f t="shared" si="3"/>
        <v>67.416994903160031</v>
      </c>
      <c r="D30" s="33">
        <f t="shared" si="0"/>
        <v>2.1810739211633785</v>
      </c>
      <c r="E30" s="29">
        <f t="shared" si="5"/>
        <v>7</v>
      </c>
      <c r="F30" s="35">
        <v>320</v>
      </c>
      <c r="G30" s="34">
        <f t="shared" si="1"/>
        <v>2.1810739211633785</v>
      </c>
      <c r="I30" s="44" t="s">
        <v>37</v>
      </c>
      <c r="J30" s="43">
        <f>J26/J28</f>
        <v>2.2157048588136408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205</v>
      </c>
      <c r="C31" s="33">
        <f t="shared" si="3"/>
        <v>65.889782874617737</v>
      </c>
      <c r="D31" s="33">
        <f t="shared" si="0"/>
        <v>2.1316655734266496</v>
      </c>
      <c r="E31" s="29">
        <f t="shared" si="5"/>
        <v>7.5</v>
      </c>
      <c r="F31" s="35">
        <v>382</v>
      </c>
      <c r="G31" s="34">
        <f t="shared" si="1"/>
        <v>2.1316655734266496</v>
      </c>
      <c r="I31" s="44" t="s">
        <v>38</v>
      </c>
      <c r="J31" s="43">
        <f>J30/(1+J29/100)</f>
        <v>1.9617342878794104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196</v>
      </c>
      <c r="C32" s="33">
        <f t="shared" si="3"/>
        <v>63.140801223241574</v>
      </c>
      <c r="D32" s="33">
        <f t="shared" si="0"/>
        <v>2.0427305475005362</v>
      </c>
      <c r="E32" s="29">
        <f t="shared" si="5"/>
        <v>8</v>
      </c>
      <c r="F32" s="35">
        <v>432</v>
      </c>
      <c r="G32" s="34">
        <f t="shared" si="1"/>
        <v>2.0427305475005362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195</v>
      </c>
      <c r="C33" s="33">
        <f t="shared" si="3"/>
        <v>62.83535881753312</v>
      </c>
      <c r="D33" s="33">
        <f t="shared" si="0"/>
        <v>2.0328488779531906</v>
      </c>
      <c r="E33" s="29">
        <f t="shared" si="5"/>
        <v>8.5</v>
      </c>
      <c r="F33" s="35">
        <v>478</v>
      </c>
      <c r="G33" s="34">
        <f t="shared" si="1"/>
        <v>2.0328488779531906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190</v>
      </c>
      <c r="C34" s="33">
        <f t="shared" si="3"/>
        <v>61.308146788990818</v>
      </c>
      <c r="D34" s="34">
        <f t="shared" si="0"/>
        <v>1.9834405302164613</v>
      </c>
      <c r="E34" s="29">
        <f t="shared" si="5"/>
        <v>9</v>
      </c>
      <c r="F34" s="35">
        <v>520</v>
      </c>
      <c r="G34" s="34">
        <f t="shared" si="1"/>
        <v>1.9834405302164613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188</v>
      </c>
      <c r="C35" s="33">
        <f t="shared" si="3"/>
        <v>60.697261977573902</v>
      </c>
      <c r="D35" s="34">
        <f t="shared" si="0"/>
        <v>1.9636771911217696</v>
      </c>
      <c r="E35" s="29">
        <f t="shared" si="5"/>
        <v>9.5</v>
      </c>
      <c r="F35" s="35">
        <v>570</v>
      </c>
      <c r="G35" s="34">
        <f t="shared" si="1"/>
        <v>1.9636771911217696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184</v>
      </c>
      <c r="C36" s="33">
        <f t="shared" si="3"/>
        <v>59.475492354740055</v>
      </c>
      <c r="D36" s="34">
        <f t="shared" si="0"/>
        <v>1.9241505129323861</v>
      </c>
      <c r="E36" s="29">
        <f t="shared" si="5"/>
        <v>10</v>
      </c>
      <c r="F36" s="35">
        <v>620</v>
      </c>
      <c r="G36" s="34">
        <f t="shared" si="1"/>
        <v>1.9241505129323861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175</v>
      </c>
      <c r="C37" s="33">
        <f t="shared" si="3"/>
        <v>56.726510703363907</v>
      </c>
      <c r="D37" s="34">
        <f t="shared" si="0"/>
        <v>1.8352154870062733</v>
      </c>
      <c r="E37" s="29">
        <f t="shared" si="5"/>
        <v>10.5</v>
      </c>
      <c r="F37" s="35">
        <v>670</v>
      </c>
      <c r="G37" s="34">
        <f t="shared" si="1"/>
        <v>1.8352154870062733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170</v>
      </c>
      <c r="C38" s="33">
        <f t="shared" si="3"/>
        <v>55.199298674821605</v>
      </c>
      <c r="D38" s="34">
        <f t="shared" si="0"/>
        <v>1.785807139269544</v>
      </c>
      <c r="E38" s="29">
        <f t="shared" si="5"/>
        <v>11</v>
      </c>
      <c r="F38" s="35">
        <v>710</v>
      </c>
      <c r="G38" s="34">
        <f t="shared" si="1"/>
        <v>1.785807139269544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>
        <v>168</v>
      </c>
      <c r="C39" s="33">
        <f t="shared" si="3"/>
        <v>54.588413863404675</v>
      </c>
      <c r="D39" s="33">
        <f t="shared" si="0"/>
        <v>1.766043800174852</v>
      </c>
      <c r="E39" s="29">
        <f t="shared" si="5"/>
        <v>11.5</v>
      </c>
      <c r="F39" s="35">
        <v>750</v>
      </c>
      <c r="G39" s="34">
        <f t="shared" si="1"/>
        <v>1.766043800174852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abSelected="1" topLeftCell="A11" workbookViewId="0">
      <selection activeCell="F40" sqref="F40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2.9716074849510479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19.010000000000002</v>
      </c>
      <c r="M15" s="54"/>
      <c r="N15" s="56"/>
    </row>
    <row r="16" spans="1:14">
      <c r="A16" s="29">
        <f>A15+0.5</f>
        <v>0.5</v>
      </c>
      <c r="B16" s="32">
        <v>55</v>
      </c>
      <c r="C16" s="33">
        <f>(0.00299639*B16+0.03211882)/9.81*1000</f>
        <v>20.073422018348623</v>
      </c>
      <c r="D16" s="33">
        <f t="shared" si="0"/>
        <v>0.64941514132476941</v>
      </c>
      <c r="E16" s="29">
        <v>0.5</v>
      </c>
      <c r="F16" s="35">
        <v>-78</v>
      </c>
      <c r="G16" s="34">
        <f t="shared" si="1"/>
        <v>0.3247075706623847</v>
      </c>
      <c r="I16" s="23" t="s">
        <v>11</v>
      </c>
      <c r="J16" s="23">
        <v>81.010000000000005</v>
      </c>
      <c r="M16" s="54"/>
      <c r="N16" s="54"/>
    </row>
    <row r="17" spans="1:20">
      <c r="A17" s="29">
        <f t="shared" ref="A17:A40" si="2">A16+0.5</f>
        <v>1</v>
      </c>
      <c r="B17" s="32">
        <v>92</v>
      </c>
      <c r="C17" s="33">
        <f t="shared" ref="C17:C39" si="3">(0.00299639*B17+0.03211882)/9.81*1000</f>
        <v>31.374791029561663</v>
      </c>
      <c r="D17" s="33">
        <f t="shared" si="0"/>
        <v>1.0150369145765663</v>
      </c>
      <c r="E17" s="29">
        <f>E16+0.5</f>
        <v>1</v>
      </c>
      <c r="F17" s="35">
        <v>-140</v>
      </c>
      <c r="G17" s="34">
        <f t="shared" si="1"/>
        <v>0.50751845728828315</v>
      </c>
      <c r="I17" s="23" t="s">
        <v>12</v>
      </c>
      <c r="J17" s="23">
        <v>73.44</v>
      </c>
      <c r="M17" s="54"/>
      <c r="N17" s="56"/>
    </row>
    <row r="18" spans="1:20">
      <c r="A18" s="29">
        <f t="shared" si="2"/>
        <v>1.5</v>
      </c>
      <c r="B18" s="32">
        <v>120</v>
      </c>
      <c r="C18" s="33">
        <f t="shared" si="3"/>
        <v>39.92717838939857</v>
      </c>
      <c r="D18" s="33">
        <f t="shared" si="0"/>
        <v>1.2917236619022507</v>
      </c>
      <c r="E18" s="29">
        <f>E17+0.5</f>
        <v>1.5</v>
      </c>
      <c r="F18" s="35">
        <v>-190</v>
      </c>
      <c r="G18" s="34">
        <f t="shared" si="1"/>
        <v>0.64586183095112537</v>
      </c>
      <c r="I18" s="23" t="s">
        <v>13</v>
      </c>
      <c r="J18" s="38">
        <f>J16-J17</f>
        <v>7.5700000000000074</v>
      </c>
      <c r="M18" s="54"/>
      <c r="N18" s="57"/>
    </row>
    <row r="19" spans="1:20">
      <c r="A19" s="29">
        <f t="shared" si="2"/>
        <v>2</v>
      </c>
      <c r="B19" s="32">
        <v>143</v>
      </c>
      <c r="C19" s="33">
        <f t="shared" si="3"/>
        <v>46.952353720693168</v>
      </c>
      <c r="D19" s="33">
        <f t="shared" si="0"/>
        <v>1.5190020614912056</v>
      </c>
      <c r="E19" s="29">
        <f t="shared" ref="E19:E41" si="4">E18+0.5</f>
        <v>2</v>
      </c>
      <c r="F19" s="35">
        <v>-224</v>
      </c>
      <c r="G19" s="34">
        <f t="shared" si="1"/>
        <v>0.75950103074560282</v>
      </c>
      <c r="I19" s="39" t="s">
        <v>14</v>
      </c>
      <c r="J19" s="40">
        <f>J17-J15</f>
        <v>54.429999999999993</v>
      </c>
      <c r="M19" s="58"/>
      <c r="N19" s="59"/>
    </row>
    <row r="20" spans="1:20">
      <c r="A20" s="29">
        <f t="shared" si="2"/>
        <v>2.5</v>
      </c>
      <c r="B20" s="32">
        <v>168</v>
      </c>
      <c r="C20" s="33">
        <f t="shared" si="3"/>
        <v>54.588413863404675</v>
      </c>
      <c r="D20" s="33">
        <f t="shared" si="0"/>
        <v>1.766043800174852</v>
      </c>
      <c r="E20" s="29">
        <f t="shared" si="4"/>
        <v>2.5</v>
      </c>
      <c r="F20" s="35">
        <v>-252</v>
      </c>
      <c r="G20" s="34">
        <f t="shared" si="1"/>
        <v>0.88302190008742598</v>
      </c>
      <c r="I20" s="39" t="s">
        <v>15</v>
      </c>
      <c r="J20" s="38">
        <f>(J18/J19)*100</f>
        <v>13.907771449568267</v>
      </c>
      <c r="M20" s="58"/>
      <c r="N20" s="57"/>
    </row>
    <row r="21" spans="1:20">
      <c r="A21" s="29">
        <f t="shared" si="2"/>
        <v>3</v>
      </c>
      <c r="B21" s="32">
        <v>193</v>
      </c>
      <c r="C21" s="33">
        <f t="shared" si="3"/>
        <v>62.224474006116196</v>
      </c>
      <c r="D21" s="33">
        <f t="shared" si="0"/>
        <v>2.0130855388584989</v>
      </c>
      <c r="E21" s="29">
        <f t="shared" si="4"/>
        <v>3</v>
      </c>
      <c r="F21" s="35">
        <v>-266</v>
      </c>
      <c r="G21" s="34">
        <f t="shared" si="1"/>
        <v>1.0065427694292495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210</v>
      </c>
      <c r="C22" s="33">
        <f t="shared" si="3"/>
        <v>67.416994903160031</v>
      </c>
      <c r="D22" s="33">
        <f t="shared" si="0"/>
        <v>2.1810739211633785</v>
      </c>
      <c r="E22" s="29">
        <f t="shared" si="4"/>
        <v>3.5</v>
      </c>
      <c r="F22" s="35">
        <v>-284</v>
      </c>
      <c r="G22" s="34">
        <f t="shared" si="1"/>
        <v>1.0905369605816893</v>
      </c>
    </row>
    <row r="23" spans="1:20">
      <c r="A23" s="29">
        <f t="shared" si="2"/>
        <v>4</v>
      </c>
      <c r="B23" s="32">
        <v>224</v>
      </c>
      <c r="C23" s="33">
        <f t="shared" si="3"/>
        <v>71.693188583078481</v>
      </c>
      <c r="D23" s="33">
        <f t="shared" si="0"/>
        <v>2.3194172948262208</v>
      </c>
      <c r="E23" s="29">
        <f t="shared" si="4"/>
        <v>4</v>
      </c>
      <c r="F23" s="35">
        <v>-310</v>
      </c>
      <c r="G23" s="34">
        <f t="shared" si="1"/>
        <v>1.1597086474131104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246</v>
      </c>
      <c r="C24" s="33">
        <f t="shared" si="3"/>
        <v>78.412921508664624</v>
      </c>
      <c r="D24" s="33">
        <f t="shared" si="0"/>
        <v>2.5368140248678301</v>
      </c>
      <c r="E24" s="29">
        <f t="shared" si="4"/>
        <v>4.5</v>
      </c>
      <c r="F24" s="35">
        <v>-330</v>
      </c>
      <c r="G24" s="34">
        <f t="shared" si="1"/>
        <v>1.2684070124339151</v>
      </c>
      <c r="H24" s="2"/>
      <c r="I24" s="39" t="s">
        <v>18</v>
      </c>
      <c r="J24" s="46">
        <v>265.58999999999997</v>
      </c>
      <c r="O24" s="1"/>
      <c r="P24" s="1"/>
      <c r="Q24" s="1"/>
      <c r="R24" s="1"/>
    </row>
    <row r="25" spans="1:20">
      <c r="A25" s="29">
        <f t="shared" si="2"/>
        <v>5</v>
      </c>
      <c r="B25" s="32">
        <v>268</v>
      </c>
      <c r="C25" s="33">
        <f t="shared" si="3"/>
        <v>85.132654434250753</v>
      </c>
      <c r="D25" s="33">
        <f t="shared" si="0"/>
        <v>2.7542107549094386</v>
      </c>
      <c r="E25" s="29">
        <f t="shared" si="4"/>
        <v>5</v>
      </c>
      <c r="F25" s="35">
        <v>-330</v>
      </c>
      <c r="G25" s="34">
        <f t="shared" si="1"/>
        <v>1.3771053774547193</v>
      </c>
      <c r="H25" s="2"/>
      <c r="I25" s="39" t="s">
        <v>19</v>
      </c>
      <c r="J25" s="46">
        <v>133.13999999999999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278</v>
      </c>
      <c r="C26" s="33">
        <f t="shared" si="3"/>
        <v>88.18707849133537</v>
      </c>
      <c r="D26" s="33">
        <f t="shared" si="0"/>
        <v>2.8530274503828976</v>
      </c>
      <c r="E26" s="29">
        <f t="shared" si="4"/>
        <v>5.5</v>
      </c>
      <c r="F26" s="35">
        <v>-330</v>
      </c>
      <c r="G26" s="34">
        <f t="shared" si="1"/>
        <v>1.4265137251914488</v>
      </c>
      <c r="H26" s="2"/>
      <c r="I26" s="39" t="s">
        <v>20</v>
      </c>
      <c r="J26" s="42">
        <f>J24-J25</f>
        <v>132.44999999999999</v>
      </c>
      <c r="O26" s="1"/>
      <c r="P26" s="1"/>
      <c r="Q26" s="1"/>
      <c r="R26" s="1"/>
    </row>
    <row r="27" spans="1:20">
      <c r="A27" s="29">
        <f t="shared" si="2"/>
        <v>6</v>
      </c>
      <c r="B27" s="32">
        <v>290</v>
      </c>
      <c r="C27" s="33">
        <f t="shared" si="3"/>
        <v>91.852387359836897</v>
      </c>
      <c r="D27" s="33">
        <f t="shared" si="0"/>
        <v>2.9716074849510479</v>
      </c>
      <c r="E27" s="29">
        <f t="shared" si="4"/>
        <v>6</v>
      </c>
      <c r="F27" s="35">
        <v>-318</v>
      </c>
      <c r="G27" s="34">
        <f t="shared" si="1"/>
        <v>1.4858037424755239</v>
      </c>
      <c r="I27" s="39" t="s">
        <v>17</v>
      </c>
      <c r="J27" s="38">
        <v>2.0099999999999998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280</v>
      </c>
      <c r="C28" s="33">
        <f t="shared" si="3"/>
        <v>88.797963302752294</v>
      </c>
      <c r="D28" s="33">
        <f t="shared" si="0"/>
        <v>2.8727907894775897</v>
      </c>
      <c r="E28" s="29">
        <f t="shared" si="4"/>
        <v>6.5</v>
      </c>
      <c r="F28" s="35">
        <v>-296</v>
      </c>
      <c r="G28" s="34">
        <f t="shared" si="1"/>
        <v>1.4363953947387949</v>
      </c>
      <c r="I28" s="39" t="s">
        <v>24</v>
      </c>
      <c r="J28" s="38">
        <f>J27*B11</f>
        <v>62.129099999999994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260</v>
      </c>
      <c r="C29" s="33">
        <f t="shared" si="3"/>
        <v>82.68911518858306</v>
      </c>
      <c r="D29" s="33">
        <f t="shared" si="0"/>
        <v>2.6751573985306716</v>
      </c>
      <c r="E29" s="29">
        <f t="shared" si="4"/>
        <v>7</v>
      </c>
      <c r="F29" s="35">
        <v>-284</v>
      </c>
      <c r="G29" s="34">
        <f t="shared" si="1"/>
        <v>1.3375786992653358</v>
      </c>
      <c r="I29" s="39" t="s">
        <v>21</v>
      </c>
      <c r="J29" s="38">
        <f>J20</f>
        <v>13.907771449568267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255</v>
      </c>
      <c r="C30" s="33">
        <f t="shared" si="3"/>
        <v>81.161903160040765</v>
      </c>
      <c r="D30" s="34">
        <f t="shared" si="0"/>
        <v>2.6257490507939427</v>
      </c>
      <c r="E30" s="29">
        <f t="shared" si="4"/>
        <v>7.5</v>
      </c>
      <c r="F30" s="35">
        <v>-272</v>
      </c>
      <c r="G30" s="34">
        <f t="shared" si="1"/>
        <v>1.3128745253969714</v>
      </c>
      <c r="I30" s="39" t="s">
        <v>25</v>
      </c>
      <c r="J30" s="38">
        <f>J26/J28</f>
        <v>2.1318512581061051</v>
      </c>
      <c r="K30" s="5"/>
      <c r="R30" s="1"/>
      <c r="S30" s="1"/>
      <c r="T30" s="1"/>
    </row>
    <row r="31" spans="1:20">
      <c r="A31" s="29">
        <f t="shared" si="2"/>
        <v>8</v>
      </c>
      <c r="B31" s="32">
        <v>242</v>
      </c>
      <c r="C31" s="33">
        <f t="shared" si="3"/>
        <v>77.191151885830763</v>
      </c>
      <c r="D31" s="34">
        <f t="shared" si="0"/>
        <v>2.497287346678446</v>
      </c>
      <c r="E31" s="29">
        <f t="shared" si="4"/>
        <v>8</v>
      </c>
      <c r="F31" s="35">
        <v>-252</v>
      </c>
      <c r="G31" s="34">
        <f t="shared" si="1"/>
        <v>1.248643673339223</v>
      </c>
      <c r="I31" s="39" t="s">
        <v>26</v>
      </c>
      <c r="J31" s="38">
        <f>J30/(1+J29/100)</f>
        <v>1.8715590964308917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224</v>
      </c>
      <c r="C32" s="33">
        <f t="shared" si="3"/>
        <v>71.693188583078481</v>
      </c>
      <c r="D32" s="34">
        <f t="shared" si="0"/>
        <v>2.3194172948262208</v>
      </c>
      <c r="E32" s="29">
        <f t="shared" si="4"/>
        <v>8.5</v>
      </c>
      <c r="F32" s="35">
        <v>-226</v>
      </c>
      <c r="G32" s="34">
        <f t="shared" si="1"/>
        <v>1.1597086474131104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216</v>
      </c>
      <c r="C33" s="33">
        <f t="shared" si="3"/>
        <v>69.249649337410801</v>
      </c>
      <c r="D33" s="34">
        <f t="shared" si="0"/>
        <v>2.2403639384474539</v>
      </c>
      <c r="E33" s="29">
        <f t="shared" si="4"/>
        <v>9</v>
      </c>
      <c r="F33" s="35">
        <v>-200</v>
      </c>
      <c r="G33" s="34">
        <f t="shared" si="1"/>
        <v>1.1201819692237269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200</v>
      </c>
      <c r="C34" s="33">
        <f t="shared" si="3"/>
        <v>64.362570846075428</v>
      </c>
      <c r="D34" s="34">
        <f t="shared" si="0"/>
        <v>2.0822572256899199</v>
      </c>
      <c r="E34" s="29">
        <f t="shared" si="4"/>
        <v>9.5</v>
      </c>
      <c r="F34" s="35">
        <v>-172</v>
      </c>
      <c r="G34" s="34">
        <f t="shared" si="1"/>
        <v>1.0411286128449599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193</v>
      </c>
      <c r="C35" s="33">
        <f t="shared" si="3"/>
        <v>62.224474006116196</v>
      </c>
      <c r="D35" s="34">
        <f t="shared" si="0"/>
        <v>2.0130855388584989</v>
      </c>
      <c r="E35" s="29">
        <f t="shared" si="4"/>
        <v>10</v>
      </c>
      <c r="F35" s="35">
        <v>-142</v>
      </c>
      <c r="G35" s="34">
        <f t="shared" si="1"/>
        <v>1.0065427694292495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>
        <v>190</v>
      </c>
      <c r="C36" s="33">
        <f t="shared" si="3"/>
        <v>61.308146788990818</v>
      </c>
      <c r="D36" s="34">
        <f t="shared" si="0"/>
        <v>1.9834405302164613</v>
      </c>
      <c r="E36" s="29">
        <f t="shared" si="4"/>
        <v>10.5</v>
      </c>
      <c r="F36" s="35">
        <v>-110</v>
      </c>
      <c r="G36" s="34">
        <f t="shared" si="1"/>
        <v>0.99172026510823064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>
        <v>184</v>
      </c>
      <c r="C37" s="33">
        <f t="shared" si="3"/>
        <v>59.475492354740055</v>
      </c>
      <c r="D37" s="34">
        <f t="shared" si="0"/>
        <v>1.9241505129323861</v>
      </c>
      <c r="E37" s="29">
        <f t="shared" si="4"/>
        <v>11</v>
      </c>
      <c r="F37" s="35">
        <v>-74</v>
      </c>
      <c r="G37" s="34">
        <f t="shared" si="1"/>
        <v>0.96207525646619307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>
        <v>181</v>
      </c>
      <c r="C38" s="33">
        <f t="shared" si="3"/>
        <v>58.55916513761467</v>
      </c>
      <c r="D38" s="34">
        <f t="shared" si="0"/>
        <v>1.8945055042903485</v>
      </c>
      <c r="E38" s="29">
        <f t="shared" si="4"/>
        <v>11.5</v>
      </c>
      <c r="F38" s="35">
        <v>-42</v>
      </c>
      <c r="G38" s="34">
        <f t="shared" si="1"/>
        <v>0.94725275214517424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>
        <v>180</v>
      </c>
      <c r="C39" s="33">
        <f t="shared" si="3"/>
        <v>58.253722731906215</v>
      </c>
      <c r="D39" s="34">
        <f t="shared" si="0"/>
        <v>1.8846238347430027</v>
      </c>
      <c r="E39" s="29">
        <f t="shared" si="4"/>
        <v>12</v>
      </c>
      <c r="F39" s="35">
        <v>-20</v>
      </c>
      <c r="G39" s="34">
        <f t="shared" si="1"/>
        <v>0.94231191737150133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 ca="1">Punto1!J30</f>
        <v>12.800751879699224</v>
      </c>
      <c r="C11" s="32">
        <f ca="1">Punto1!B12</f>
        <v>30.91</v>
      </c>
      <c r="D11" s="60">
        <f ca="1">Punto1!J31</f>
        <v>2.153995470721449</v>
      </c>
      <c r="E11" s="60">
        <f ca="1">Punto1!J32</f>
        <v>1.9095577244189488</v>
      </c>
      <c r="F11" s="60">
        <f ca="1">Punto1!F11</f>
        <v>0.5</v>
      </c>
      <c r="G11" s="33">
        <f ca="1">Punto1!F12</f>
        <v>1.8747421651956566</v>
      </c>
    </row>
    <row r="12" spans="1:11">
      <c r="A12" s="32">
        <v>2</v>
      </c>
      <c r="B12" s="60">
        <f ca="1">Punto2!J29</f>
        <v>12.946226841391784</v>
      </c>
      <c r="C12" s="32">
        <f ca="1">Punto2!B12</f>
        <v>30.91</v>
      </c>
      <c r="D12" s="60">
        <f ca="1">Punto2!J30</f>
        <v>2.2157048588136408</v>
      </c>
      <c r="E12" s="60">
        <f ca="1">Punto2!J31</f>
        <v>1.9617342878794104</v>
      </c>
      <c r="F12" s="29">
        <f ca="1">Punto2!F11</f>
        <v>1</v>
      </c>
      <c r="G12" s="33">
        <f ca="1">Punto2!F12</f>
        <v>2.2107189298054162</v>
      </c>
    </row>
    <row r="13" spans="1:11">
      <c r="A13" s="32">
        <v>3</v>
      </c>
      <c r="B13" s="60">
        <f ca="1">Punto3!J29</f>
        <v>13.907771449568267</v>
      </c>
      <c r="C13" s="32">
        <f ca="1">Punto3!B11</f>
        <v>30.91</v>
      </c>
      <c r="D13" s="60">
        <f ca="1">Punto3!J30</f>
        <v>2.1318512581061051</v>
      </c>
      <c r="E13" s="60">
        <f ca="1">Punto3!J31</f>
        <v>1.8715590964308917</v>
      </c>
      <c r="F13" s="29">
        <f ca="1">Punto3!F10</f>
        <v>2</v>
      </c>
      <c r="G13" s="33">
        <f ca="1">Punto3!F11</f>
        <v>2.9716074849510479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ATAN(0.7355)*180/PI()</f>
        <v>36.334481794720176</v>
      </c>
      <c r="J16" s="62" t="s">
        <v>2</v>
      </c>
    </row>
    <row r="17" spans="1:12" ht="14.25">
      <c r="H17" s="65" t="s">
        <v>4</v>
      </c>
      <c r="I17" s="67">
        <f>I19</f>
        <v>1.4942</v>
      </c>
      <c r="J17" s="63" t="s">
        <v>9</v>
      </c>
    </row>
    <row r="19" spans="1:12">
      <c r="H19" s="9">
        <v>0</v>
      </c>
      <c r="I19" s="11">
        <v>1.4942</v>
      </c>
    </row>
    <row r="20" spans="1:12">
      <c r="H20" s="9">
        <f t="shared" ref="H20:I22" si="0">F11</f>
        <v>0.5</v>
      </c>
      <c r="I20" s="11">
        <f t="shared" si="0"/>
        <v>1.8747421651956566</v>
      </c>
    </row>
    <row r="21" spans="1:12">
      <c r="H21" s="9">
        <f t="shared" si="0"/>
        <v>1</v>
      </c>
      <c r="I21" s="11">
        <f t="shared" si="0"/>
        <v>2.2107189298054162</v>
      </c>
    </row>
    <row r="22" spans="1:12">
      <c r="H22" s="9">
        <f t="shared" si="0"/>
        <v>2</v>
      </c>
      <c r="I22" s="11">
        <f t="shared" si="0"/>
        <v>2.9716074849510479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diegoxp</cp:lastModifiedBy>
  <cp:lastPrinted>2009-09-24T14:56:44Z</cp:lastPrinted>
  <dcterms:created xsi:type="dcterms:W3CDTF">1999-06-14T22:17:02Z</dcterms:created>
  <dcterms:modified xsi:type="dcterms:W3CDTF">2010-07-19T17:24:39Z</dcterms:modified>
</cp:coreProperties>
</file>